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7" i="13" l="1"/>
  <c r="J8" i="13"/>
  <c r="J6" i="13"/>
  <c r="J5" i="13"/>
  <c r="E11" i="10" l="1"/>
  <c r="D11" i="10"/>
  <c r="D12" i="10" l="1"/>
  <c r="E15" i="10"/>
  <c r="E14" i="10" l="1"/>
</calcChain>
</file>

<file path=xl/sharedStrings.xml><?xml version="1.0" encoding="utf-8"?>
<sst xmlns="http://schemas.openxmlformats.org/spreadsheetml/2006/main" count="141" uniqueCount="102">
  <si>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</si>
  <si>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</si>
  <si>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</si>
  <si>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</si>
  <si>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</si>
  <si>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</si>
  <si>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</si>
  <si>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</si>
  <si>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</si>
  <si>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</si>
  <si>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</si>
  <si>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</si>
  <si>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</si>
  <si>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</si>
  <si>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</si>
  <si>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</si>
  <si>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</si>
  <si>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</si>
  <si>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</si>
  <si>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</si>
  <si>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</si>
  <si>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</si>
  <si>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</si>
  <si>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</si>
  <si>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</si>
  <si>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</si>
  <si>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</si>
  <si>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</si>
  <si>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</si>
  <si>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</si>
  <si>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</si>
  <si>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</si>
  <si>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</si>
  <si>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</si>
  <si>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</si>
  <si>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</si>
  <si>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</si>
  <si>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</si>
  <si>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</si>
  <si>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</si>
  <si>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</si>
  <si>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</si>
  <si>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</si>
  <si>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</si>
  <si>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</si>
  <si>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</si>
  <si>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</si>
  <si>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</si>
  <si>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</si>
  <si>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</si>
  <si>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</si>
  <si>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</si>
  <si>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</si>
  <si>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</si>
  <si>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</si>
  <si>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</si>
  <si>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</si>
  <si>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</si>
  <si>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</si>
  <si>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</si>
  <si>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</si>
  <si>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</si>
  <si>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</si>
  <si>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</si>
  <si>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</si>
  <si>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</si>
  <si>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</si>
  <si>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</si>
  <si>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</si>
  <si>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</si>
  <si>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</si>
  <si>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</si>
  <si>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</si>
  <si>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</si>
  <si>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</si>
  <si>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</si>
  <si>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</si>
  <si>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</si>
  <si>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</si>
  <si>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</si>
  <si>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</si>
  <si>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</si>
  <si>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</si>
  <si>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</si>
  <si>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</si>
  <si>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PROPONENTE:CONSORCIO GTS CIENCIAS DE LA SALUD</t>
  </si>
  <si>
    <t>PROPONENTE: CONSORCIO GTS CIENCIAS DE LA SALUD</t>
  </si>
  <si>
    <t>Tarjeta profesional, matrícula profesional, Certificado de cámara de comercio, RUP</t>
  </si>
  <si>
    <t>si</t>
  </si>
  <si>
    <t>COPNIA GERMAN TORRES SALAGADO</t>
  </si>
  <si>
    <t>Area reportada en dos contratos</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</si>
  <si>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</si>
  <si>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</si>
  <si>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</si>
  <si>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 xml:space="preserve">Area reportada en dos contratos = 
5280 + 3921,18 = 9201,18 &gt;1500 (cumple área mínima exigida)
</t>
  </si>
  <si>
    <r>
      <rPr>
        <b/>
        <sz val="9"/>
        <rFont val="Arial"/>
        <family val="2"/>
      </rPr>
      <t xml:space="preserve">valor de la oferta = 1.047.147.614
 Plazo =200 días
Representante Legal 
</t>
    </r>
    <r>
      <rPr>
        <sz val="9"/>
        <rFont val="Arial"/>
        <family val="2"/>
      </rPr>
      <t>Germán Torres Salgado</t>
    </r>
    <r>
      <rPr>
        <b/>
        <sz val="9"/>
        <rFont val="Arial"/>
        <family val="2"/>
      </rPr>
      <t xml:space="preserve">
Cédula No</t>
    </r>
    <r>
      <rPr>
        <sz val="9"/>
        <rFont val="Arial"/>
        <family val="2"/>
      </rPr>
      <t xml:space="preserve"> 10.229.376 de Manizales
</t>
    </r>
    <r>
      <rPr>
        <b/>
        <sz val="9"/>
        <rFont val="Arial"/>
        <family val="2"/>
      </rPr>
      <t>Matricula No</t>
    </r>
    <r>
      <rPr>
        <sz val="9"/>
        <rFont val="Arial"/>
        <family val="2"/>
      </rPr>
      <t xml:space="preserve"> 17202-07460 de Caldas- Mayo 18 de 1982 </t>
    </r>
  </si>
  <si>
    <r>
      <rPr>
        <b/>
        <sz val="9"/>
        <rFont val="Arial"/>
        <family val="2"/>
      </rPr>
      <t>Fecha de expedición RUP:</t>
    </r>
    <r>
      <rPr>
        <sz val="9"/>
        <rFont val="Arial"/>
        <family val="2"/>
      </rPr>
      <t xml:space="preserve">
Enero 16 de2014&lt;30días
</t>
    </r>
    <r>
      <rPr>
        <b/>
        <sz val="9"/>
        <rFont val="Arial"/>
        <family val="2"/>
      </rPr>
      <t>CLASIFICACION</t>
    </r>
    <r>
      <rPr>
        <sz val="9"/>
        <rFont val="Arial"/>
        <family val="2"/>
      </rPr>
      <t xml:space="preserve">
Germán Torres 
</t>
    </r>
    <r>
      <rPr>
        <b/>
        <sz val="9"/>
        <rFont val="Arial"/>
        <family val="2"/>
      </rPr>
      <t xml:space="preserve">Actividad F_4112
</t>
    </r>
    <r>
      <rPr>
        <sz val="9"/>
        <rFont val="Arial"/>
        <family val="2"/>
      </rPr>
      <t xml:space="preserve">GTS CONSTRUCCIONES SAS
</t>
    </r>
    <r>
      <rPr>
        <b/>
        <sz val="9"/>
        <rFont val="Arial"/>
        <family val="2"/>
      </rPr>
      <t xml:space="preserve">Actividad F_4112
</t>
    </r>
  </si>
  <si>
    <r>
      <rPr>
        <b/>
        <sz val="9"/>
        <rFont val="Tahoma"/>
        <family val="2"/>
      </rPr>
      <t>CONSORCIO GTS CIENCIAS DE LA SALUD
CONSORCIADOS</t>
    </r>
    <r>
      <rPr>
        <sz val="9"/>
        <rFont val="Tahoma"/>
        <family val="2"/>
      </rPr>
      <t xml:space="preserve">
</t>
    </r>
    <r>
      <rPr>
        <b/>
        <sz val="9"/>
        <rFont val="Tahoma"/>
        <family val="2"/>
      </rPr>
      <t>Consorcio GTS SAS</t>
    </r>
    <r>
      <rPr>
        <sz val="9"/>
        <rFont val="Tahoma"/>
        <family val="2"/>
      </rPr>
      <t xml:space="preserve"> y </t>
    </r>
    <r>
      <rPr>
        <b/>
        <sz val="9"/>
        <rFont val="Tahoma"/>
        <family val="2"/>
      </rPr>
      <t>Germán Torres Salgado</t>
    </r>
    <r>
      <rPr>
        <sz val="9"/>
        <color rgb="FFFF0000"/>
        <rFont val="Tahoma"/>
        <family val="2"/>
      </rPr>
      <t xml:space="preserve">
</t>
    </r>
    <r>
      <rPr>
        <sz val="9"/>
        <rFont val="Tahoma"/>
        <family val="2"/>
      </rPr>
      <t xml:space="preserve">
</t>
    </r>
    <r>
      <rPr>
        <b/>
        <sz val="9"/>
        <rFont val="Tahoma"/>
        <family val="2"/>
      </rPr>
      <t>Germán Torres Salgado</t>
    </r>
    <r>
      <rPr>
        <sz val="9"/>
        <rFont val="Tahoma"/>
        <family val="2"/>
      </rPr>
      <t xml:space="preserve">
Entrega COPNIA de fecha 18/05/1982
Experiencia Germán Torres 32 años &gt;10
</t>
    </r>
  </si>
  <si>
    <r>
      <rPr>
        <b/>
        <sz val="9"/>
        <rFont val="Arial"/>
        <family val="2"/>
      </rPr>
      <t>Se solicita aclaración para los siguientes ITEMS:</t>
    </r>
    <r>
      <rPr>
        <sz val="9"/>
        <rFont val="Arial"/>
        <family val="2"/>
      </rPr>
      <t xml:space="preserve">
2.2.5.3
9.5
10.1; 10.2; 10.4; 10.5; 10.6
</t>
    </r>
  </si>
  <si>
    <t xml:space="preserve">Entrega programación impresa
Entrega flujo de fondos impreso y coincide con las actividades programadas en el anexo 9.
No hay coincidencia en los recursos humanos utilizados en los análisis de precios con los recursos humanos de la programación
Actividad no enlazada:
2.2.6.3.
4.7; 4.8; 4.11
5.8.2;5.8.3 
10.1;10.2;10.5;10.6
11.5
13.8;13.9;13.10
</t>
  </si>
  <si>
    <t>Ver documento anexo
Verificacion Colombia Compra Eficiente</t>
  </si>
  <si>
    <t xml:space="preserve">El tiempo estimado para la  construcción es de doscientos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</si>
</sst>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1"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36">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14" fontId="2" fillId="0" borderId="0" xfId="0" applyNumberFormat="1" applyFont="1" applyAlignment="1">
      <alignment horizontal="center"/>
    </xf>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1" xfId="0" applyFont="1" applyFill="1" applyBorder="1" applyAlignment="1">
      <alignment horizontal="center"/>
    </xf>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horizontal="justify" vertical="top" wrapText="1"/>
    </xf>
    <xf numFmtId="0" fontId="2" fillId="0" borderId="4" xfId="0" applyFont="1" applyFill="1" applyBorder="1" applyAlignment="1">
      <alignment vertical="top" wrapText="1"/>
    </xf>
    <xf numFmtId="0" fontId="2" fillId="0" borderId="4"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0" fontId="10" fillId="0" borderId="3" xfId="4" applyFont="1" applyFill="1" applyBorder="1" applyAlignment="1">
      <alignment vertical="top"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17" fillId="0" borderId="0" xfId="4" applyFont="1"/>
    <xf numFmtId="0" fontId="9" fillId="0" borderId="1" xfId="4"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110" zoomScaleNormal="110" workbookViewId="0">
      <selection activeCell="C6" sqref="C6"/>
    </sheetView>
  </sheetViews>
  <sheetFormatPr baseColWidth="10" defaultRowHeight="11.25" x14ac:dyDescent="0.15"/>
  <cols>
    <col min="1" max="1" width="4.7109375" style="78" customWidth="1"/>
    <col min="2" max="2" width="13.140625" style="78" customWidth="1"/>
    <col min="3" max="3" width="100.7109375" style="78" customWidth="1"/>
    <col min="4" max="4" width="11.42578125" style="78"/>
    <col min="5" max="5" width="18.140625" style="78" customWidth="1"/>
    <col min="6" max="6" width="21.140625" style="78" customWidth="1"/>
    <col min="7" max="7" width="31" style="78" customWidth="1"/>
    <col min="8" max="8" width="12.7109375" style="78" customWidth="1"/>
    <col min="9" max="16384" width="11.42578125" style="78"/>
  </cols>
  <sheetData>
    <row r="1" spans="1:10" s="76" customFormat="1" ht="12" x14ac:dyDescent="0.2">
      <c r="A1" s="108" t="s">
        <v>70</v>
      </c>
      <c r="B1" s="109"/>
      <c r="C1" s="109"/>
      <c r="D1" s="109"/>
      <c r="E1" s="109"/>
      <c r="F1" s="110"/>
    </row>
    <row r="2" spans="1:10" s="76" customFormat="1" ht="12" x14ac:dyDescent="0.2">
      <c r="A2" s="111" t="s">
        <v>42</v>
      </c>
      <c r="B2" s="112"/>
      <c r="C2" s="112"/>
      <c r="D2" s="112"/>
      <c r="E2" s="112"/>
      <c r="F2" s="113"/>
    </row>
    <row r="3" spans="1:10" s="76" customFormat="1" ht="15" thickBot="1" x14ac:dyDescent="0.25">
      <c r="A3" s="77"/>
      <c r="B3" s="114" t="s">
        <v>86</v>
      </c>
      <c r="C3" s="114"/>
      <c r="D3" s="114"/>
      <c r="E3" s="114"/>
      <c r="F3" s="115"/>
    </row>
    <row r="4" spans="1:10" ht="12" x14ac:dyDescent="0.2">
      <c r="H4" s="76"/>
      <c r="I4" s="76"/>
      <c r="J4" s="76"/>
    </row>
    <row r="5" spans="1:10" ht="22.5" x14ac:dyDescent="0.2">
      <c r="A5" s="80" t="s">
        <v>2</v>
      </c>
      <c r="B5" s="81" t="s">
        <v>1</v>
      </c>
      <c r="C5" s="82" t="s">
        <v>14</v>
      </c>
      <c r="D5" s="80" t="s">
        <v>11</v>
      </c>
      <c r="E5" s="83" t="s">
        <v>0</v>
      </c>
      <c r="F5" s="84" t="s">
        <v>17</v>
      </c>
      <c r="G5" s="79" t="s">
        <v>89</v>
      </c>
      <c r="H5" s="76">
        <v>1982</v>
      </c>
      <c r="I5" s="76">
        <v>2014</v>
      </c>
      <c r="J5" s="76">
        <f>I5-H5</f>
        <v>32</v>
      </c>
    </row>
    <row r="6" spans="1:10" ht="226.5" customHeight="1" x14ac:dyDescent="0.2">
      <c r="A6" s="85">
        <v>1.6</v>
      </c>
      <c r="B6" s="86" t="s">
        <v>87</v>
      </c>
      <c r="C6" s="87" t="s">
        <v>71</v>
      </c>
      <c r="D6" s="88" t="s">
        <v>36</v>
      </c>
      <c r="E6" s="104" t="s">
        <v>88</v>
      </c>
      <c r="F6" s="90" t="s">
        <v>97</v>
      </c>
      <c r="I6" s="91"/>
      <c r="J6" s="76">
        <f>I6-H6</f>
        <v>0</v>
      </c>
    </row>
    <row r="7" spans="1:10" ht="224.25" customHeight="1" x14ac:dyDescent="0.2">
      <c r="A7" s="85">
        <v>1.6</v>
      </c>
      <c r="B7" s="86" t="s">
        <v>34</v>
      </c>
      <c r="C7" s="92" t="s">
        <v>72</v>
      </c>
      <c r="D7" s="88" t="s">
        <v>36</v>
      </c>
      <c r="E7" s="89"/>
      <c r="F7" s="89"/>
      <c r="G7" s="78" t="s">
        <v>90</v>
      </c>
      <c r="H7" s="78">
        <v>5280</v>
      </c>
      <c r="I7" s="78">
        <v>3921.18</v>
      </c>
      <c r="J7" s="76">
        <f>I7+H7</f>
        <v>9201.18</v>
      </c>
    </row>
    <row r="8" spans="1:10" ht="123.75" x14ac:dyDescent="0.2">
      <c r="A8" s="93">
        <v>1.6</v>
      </c>
      <c r="B8" s="94" t="s">
        <v>35</v>
      </c>
      <c r="C8" s="95" t="s">
        <v>73</v>
      </c>
      <c r="D8" s="96" t="s">
        <v>36</v>
      </c>
      <c r="E8" s="104" t="s">
        <v>88</v>
      </c>
      <c r="F8" s="89" t="s">
        <v>94</v>
      </c>
      <c r="J8" s="76">
        <f t="shared" ref="J8" si="0">I8-H8</f>
        <v>0</v>
      </c>
    </row>
    <row r="9" spans="1:10" s="97" customFormat="1" x14ac:dyDescent="0.15">
      <c r="C9" s="98"/>
    </row>
    <row r="10" spans="1:10" ht="15" x14ac:dyDescent="0.15">
      <c r="A10" s="79"/>
      <c r="C10" s="99" t="s">
        <v>50</v>
      </c>
    </row>
    <row r="11" spans="1:10" ht="15" x14ac:dyDescent="0.15">
      <c r="C11" s="99"/>
    </row>
    <row r="12" spans="1:10" ht="12.75" x14ac:dyDescent="0.15">
      <c r="C12" s="100" t="s">
        <v>74</v>
      </c>
      <c r="E12" s="103"/>
    </row>
    <row r="13" spans="1:10" ht="12.75" x14ac:dyDescent="0.15">
      <c r="C13" s="100" t="s">
        <v>75</v>
      </c>
      <c r="E13" s="103"/>
    </row>
    <row r="14" spans="1:10" ht="38.25" x14ac:dyDescent="0.15">
      <c r="C14" s="100" t="s">
        <v>76</v>
      </c>
    </row>
    <row r="15" spans="1:10" ht="25.5" x14ac:dyDescent="0.15">
      <c r="C15" s="100" t="s">
        <v>77</v>
      </c>
    </row>
    <row r="16" spans="1:10" ht="25.5" x14ac:dyDescent="0.15">
      <c r="C16" s="100" t="s">
        <v>78</v>
      </c>
    </row>
    <row r="17" spans="3:3" ht="12.75" x14ac:dyDescent="0.15">
      <c r="C17" s="100" t="s">
        <v>79</v>
      </c>
    </row>
    <row r="18" spans="3:3" ht="12.75" x14ac:dyDescent="0.15">
      <c r="C18" s="100" t="s">
        <v>80</v>
      </c>
    </row>
    <row r="19" spans="3:3" ht="12.75" x14ac:dyDescent="0.15">
      <c r="C19" s="100" t="s">
        <v>81</v>
      </c>
    </row>
    <row r="20" spans="3:3" ht="12.75" x14ac:dyDescent="0.15">
      <c r="C20" s="100" t="s">
        <v>82</v>
      </c>
    </row>
    <row r="21" spans="3:3" ht="12.75" x14ac:dyDescent="0.15">
      <c r="C21" s="100" t="s">
        <v>83</v>
      </c>
    </row>
    <row r="22" spans="3:3" ht="12.75" x14ac:dyDescent="0.15">
      <c r="C22" s="100" t="s">
        <v>84</v>
      </c>
    </row>
    <row r="23" spans="3:3" ht="13.5" x14ac:dyDescent="0.15">
      <c r="C23" s="101" t="s">
        <v>51</v>
      </c>
    </row>
    <row r="24" spans="3:3" ht="13.5" x14ac:dyDescent="0.15">
      <c r="C24" s="101" t="s">
        <v>52</v>
      </c>
    </row>
    <row r="25" spans="3:3" ht="13.5" x14ac:dyDescent="0.15">
      <c r="C25" s="101" t="s">
        <v>53</v>
      </c>
    </row>
    <row r="26" spans="3:3" ht="13.5" x14ac:dyDescent="0.15">
      <c r="C26" s="101" t="s">
        <v>54</v>
      </c>
    </row>
    <row r="27" spans="3:3" ht="13.5" x14ac:dyDescent="0.15">
      <c r="C27" s="101" t="s">
        <v>55</v>
      </c>
    </row>
    <row r="28" spans="3:3" ht="12.75" x14ac:dyDescent="0.15">
      <c r="C28" s="102"/>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topLeftCell="B1" zoomScale="80" zoomScaleNormal="100" zoomScaleSheetLayoutView="80" zoomScalePageLayoutView="90" workbookViewId="0">
      <selection activeCell="F10" sqref="F10"/>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5.7109375" style="5" customWidth="1"/>
    <col min="7" max="7" width="9.140625" style="4"/>
    <col min="8" max="8" width="9.85546875" style="4" bestFit="1" customWidth="1"/>
    <col min="9" max="9" width="61.85546875" style="4" customWidth="1"/>
    <col min="10" max="10" width="9.85546875" style="4" bestFit="1" customWidth="1"/>
    <col min="11" max="16384" width="9.140625" style="4"/>
  </cols>
  <sheetData>
    <row r="1" spans="1:9" s="33" customFormat="1" ht="12.75" x14ac:dyDescent="0.2">
      <c r="A1" s="116" t="s">
        <v>66</v>
      </c>
      <c r="B1" s="117"/>
      <c r="C1" s="117"/>
      <c r="D1" s="117"/>
      <c r="E1" s="117"/>
      <c r="F1" s="118"/>
    </row>
    <row r="2" spans="1:9" s="33" customFormat="1" ht="12.75" x14ac:dyDescent="0.2">
      <c r="A2" s="119" t="s">
        <v>43</v>
      </c>
      <c r="B2" s="120"/>
      <c r="C2" s="120"/>
      <c r="D2" s="120"/>
      <c r="E2" s="120"/>
      <c r="F2" s="121"/>
    </row>
    <row r="3" spans="1:9" s="33" customFormat="1" ht="12.75" x14ac:dyDescent="0.2">
      <c r="A3" s="47"/>
      <c r="B3" s="48"/>
      <c r="C3" s="37"/>
      <c r="D3" s="48"/>
      <c r="E3" s="48"/>
      <c r="F3" s="49"/>
    </row>
    <row r="4" spans="1:9" s="33" customFormat="1" ht="15" thickBot="1" x14ac:dyDescent="0.25">
      <c r="A4" s="38"/>
      <c r="B4" s="122" t="s">
        <v>86</v>
      </c>
      <c r="C4" s="122"/>
      <c r="D4" s="122"/>
      <c r="E4" s="122"/>
      <c r="F4" s="123"/>
    </row>
    <row r="5" spans="1:9" s="5" customFormat="1" ht="27" customHeight="1" x14ac:dyDescent="0.2">
      <c r="A5" s="51" t="s">
        <v>2</v>
      </c>
      <c r="B5" s="52" t="s">
        <v>1</v>
      </c>
      <c r="C5" s="53" t="s">
        <v>14</v>
      </c>
      <c r="D5" s="51" t="s">
        <v>11</v>
      </c>
      <c r="E5" s="54" t="s">
        <v>0</v>
      </c>
      <c r="F5" s="55" t="s">
        <v>17</v>
      </c>
    </row>
    <row r="6" spans="1:9" x14ac:dyDescent="0.2">
      <c r="A6" s="6" t="s">
        <v>19</v>
      </c>
      <c r="B6" s="7" t="s">
        <v>3</v>
      </c>
      <c r="C6" s="8" t="s">
        <v>18</v>
      </c>
      <c r="D6" s="9" t="s">
        <v>13</v>
      </c>
      <c r="E6" s="105" t="s">
        <v>88</v>
      </c>
      <c r="F6" s="15"/>
    </row>
    <row r="7" spans="1:9" ht="168" x14ac:dyDescent="0.2">
      <c r="A7" s="6" t="s">
        <v>20</v>
      </c>
      <c r="B7" s="12" t="s">
        <v>25</v>
      </c>
      <c r="C7" s="8" t="s">
        <v>64</v>
      </c>
      <c r="D7" s="9" t="s">
        <v>12</v>
      </c>
      <c r="E7" s="105" t="s">
        <v>88</v>
      </c>
      <c r="F7" s="15" t="s">
        <v>95</v>
      </c>
    </row>
    <row r="8" spans="1:9" ht="175.5" x14ac:dyDescent="0.2">
      <c r="A8" s="124" t="s">
        <v>21</v>
      </c>
      <c r="B8" s="6" t="s">
        <v>4</v>
      </c>
      <c r="C8" s="13" t="s">
        <v>65</v>
      </c>
      <c r="D8" s="9" t="s">
        <v>12</v>
      </c>
      <c r="E8" s="105" t="s">
        <v>88</v>
      </c>
      <c r="F8" s="15"/>
      <c r="I8" s="14"/>
    </row>
    <row r="9" spans="1:9" ht="48" x14ac:dyDescent="0.2">
      <c r="A9" s="125"/>
      <c r="B9" s="6" t="s">
        <v>5</v>
      </c>
      <c r="C9" s="16" t="s">
        <v>37</v>
      </c>
      <c r="D9" s="9" t="s">
        <v>13</v>
      </c>
      <c r="E9" s="105" t="s">
        <v>88</v>
      </c>
      <c r="F9" s="42"/>
      <c r="I9" s="14"/>
    </row>
    <row r="10" spans="1:9" s="17" customFormat="1" ht="248.25" customHeight="1" x14ac:dyDescent="0.2">
      <c r="A10" s="16" t="s">
        <v>22</v>
      </c>
      <c r="B10" s="6" t="s">
        <v>6</v>
      </c>
      <c r="C10" s="13" t="s">
        <v>56</v>
      </c>
      <c r="D10" s="16" t="s">
        <v>12</v>
      </c>
      <c r="E10" s="105" t="s">
        <v>88</v>
      </c>
      <c r="F10" s="106" t="s">
        <v>98</v>
      </c>
      <c r="I10" s="14"/>
    </row>
    <row r="11" spans="1:9" s="17" customFormat="1" ht="280.5" customHeight="1" x14ac:dyDescent="0.2">
      <c r="A11" s="31" t="s">
        <v>22</v>
      </c>
      <c r="B11" s="6" t="s">
        <v>6</v>
      </c>
      <c r="C11" s="13" t="s">
        <v>57</v>
      </c>
      <c r="D11" s="16"/>
      <c r="E11" s="105"/>
      <c r="F11" s="27"/>
      <c r="I11" s="14"/>
    </row>
    <row r="12" spans="1:9" ht="50.25" customHeight="1" x14ac:dyDescent="0.2">
      <c r="A12" s="32"/>
      <c r="B12" s="6" t="s">
        <v>7</v>
      </c>
      <c r="C12" s="21" t="s">
        <v>37</v>
      </c>
      <c r="D12" s="9" t="s">
        <v>13</v>
      </c>
      <c r="E12" s="105" t="s">
        <v>88</v>
      </c>
      <c r="F12" s="42"/>
      <c r="I12" s="14"/>
    </row>
    <row r="13" spans="1:9" ht="72" x14ac:dyDescent="0.2">
      <c r="A13" s="68" t="s">
        <v>23</v>
      </c>
      <c r="B13" s="69" t="s">
        <v>59</v>
      </c>
      <c r="C13" s="13" t="s">
        <v>60</v>
      </c>
      <c r="D13" s="18" t="s">
        <v>12</v>
      </c>
      <c r="E13" s="105" t="s">
        <v>88</v>
      </c>
      <c r="F13" s="13"/>
      <c r="I13" s="14"/>
    </row>
    <row r="14" spans="1:9" ht="72" x14ac:dyDescent="0.2">
      <c r="A14" s="6" t="s">
        <v>32</v>
      </c>
      <c r="B14" s="7" t="s">
        <v>8</v>
      </c>
      <c r="C14" s="13" t="s">
        <v>58</v>
      </c>
      <c r="D14" s="18" t="s">
        <v>12</v>
      </c>
      <c r="E14" s="107" t="s">
        <v>88</v>
      </c>
      <c r="F14" s="15" t="s">
        <v>91</v>
      </c>
      <c r="I14" s="19"/>
    </row>
    <row r="15" spans="1:9" ht="228" x14ac:dyDescent="0.2">
      <c r="A15" s="126" t="s">
        <v>61</v>
      </c>
      <c r="B15" s="50" t="s">
        <v>9</v>
      </c>
      <c r="C15" s="13" t="s">
        <v>101</v>
      </c>
      <c r="D15" s="18" t="s">
        <v>12</v>
      </c>
      <c r="E15" s="107" t="s">
        <v>88</v>
      </c>
      <c r="F15" s="15" t="s">
        <v>99</v>
      </c>
      <c r="I15" s="20"/>
    </row>
    <row r="16" spans="1:9" ht="36" x14ac:dyDescent="0.2">
      <c r="A16" s="126"/>
      <c r="B16" s="21" t="s">
        <v>24</v>
      </c>
      <c r="C16" s="21" t="s">
        <v>37</v>
      </c>
      <c r="D16" s="18" t="s">
        <v>13</v>
      </c>
      <c r="E16" s="107" t="s">
        <v>88</v>
      </c>
      <c r="F16" s="15"/>
      <c r="I16" s="20"/>
    </row>
    <row r="17" spans="1:10" ht="371.25" x14ac:dyDescent="0.2">
      <c r="A17" s="29" t="s">
        <v>33</v>
      </c>
      <c r="B17" s="59" t="s">
        <v>10</v>
      </c>
      <c r="C17" s="61" t="s">
        <v>92</v>
      </c>
      <c r="D17" s="60" t="s">
        <v>49</v>
      </c>
      <c r="E17" s="58"/>
      <c r="F17" s="56" t="s">
        <v>96</v>
      </c>
      <c r="I17" s="20"/>
    </row>
    <row r="18" spans="1:10" ht="156" x14ac:dyDescent="0.2">
      <c r="A18" s="29"/>
      <c r="B18" s="6" t="s">
        <v>38</v>
      </c>
      <c r="C18" s="57" t="s">
        <v>93</v>
      </c>
      <c r="D18" s="13" t="s">
        <v>39</v>
      </c>
      <c r="E18" s="107" t="s">
        <v>88</v>
      </c>
      <c r="F18" s="15" t="s">
        <v>100</v>
      </c>
      <c r="H18" s="22"/>
      <c r="I18" s="20"/>
      <c r="J18" s="22"/>
    </row>
    <row r="19" spans="1:10" ht="24" x14ac:dyDescent="0.2">
      <c r="A19" s="50"/>
      <c r="B19" s="50" t="s">
        <v>40</v>
      </c>
      <c r="C19" s="68" t="s">
        <v>41</v>
      </c>
      <c r="D19" s="18"/>
      <c r="E19" s="21"/>
      <c r="F19" s="15"/>
      <c r="I19" s="20"/>
    </row>
    <row r="20" spans="1:10" x14ac:dyDescent="0.2">
      <c r="I20" s="20"/>
    </row>
    <row r="21" spans="1:10" x14ac:dyDescent="0.2">
      <c r="I21" s="20"/>
    </row>
    <row r="22" spans="1:10" x14ac:dyDescent="0.2">
      <c r="D22" s="22"/>
      <c r="E22" s="23"/>
      <c r="I22" s="24"/>
    </row>
    <row r="24" spans="1:10" x14ac:dyDescent="0.2">
      <c r="I24" s="20"/>
    </row>
    <row r="25" spans="1:10" x14ac:dyDescent="0.2">
      <c r="I25" s="20"/>
    </row>
    <row r="26" spans="1:10" x14ac:dyDescent="0.2">
      <c r="I26" s="20"/>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62" orientation="landscape" r:id="rId1"/>
  <headerFooter alignWithMargins="0"/>
  <rowBreaks count="1" manualBreakCount="1">
    <brk id="1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7" zoomScaleNormal="100" zoomScaleSheetLayoutView="100" workbookViewId="0">
      <selection activeCell="C19" sqref="C19"/>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5" customFormat="1" ht="11.25" x14ac:dyDescent="0.15">
      <c r="A1" s="128" t="s">
        <v>66</v>
      </c>
      <c r="B1" s="129"/>
      <c r="C1" s="129"/>
      <c r="D1" s="129"/>
      <c r="E1" s="129"/>
      <c r="F1" s="130"/>
    </row>
    <row r="2" spans="1:9" s="35" customFormat="1" ht="11.25" x14ac:dyDescent="0.15">
      <c r="A2" s="131" t="s">
        <v>44</v>
      </c>
      <c r="B2" s="132"/>
      <c r="C2" s="132"/>
      <c r="D2" s="132"/>
      <c r="E2" s="132"/>
      <c r="F2" s="133"/>
    </row>
    <row r="3" spans="1:9" s="35" customFormat="1" ht="11.25" x14ac:dyDescent="0.15">
      <c r="A3" s="70"/>
      <c r="B3" s="71"/>
      <c r="C3" s="72"/>
      <c r="D3" s="71"/>
      <c r="E3" s="71"/>
      <c r="F3" s="73"/>
    </row>
    <row r="4" spans="1:9" s="35" customFormat="1" thickBot="1" x14ac:dyDescent="0.2">
      <c r="A4" s="74"/>
      <c r="B4" s="134" t="s">
        <v>85</v>
      </c>
      <c r="C4" s="134"/>
      <c r="D4" s="134"/>
      <c r="E4" s="134"/>
      <c r="F4" s="135"/>
    </row>
    <row r="5" spans="1:9" ht="24" x14ac:dyDescent="0.2">
      <c r="A5" s="1" t="s">
        <v>2</v>
      </c>
      <c r="B5" s="34" t="s">
        <v>1</v>
      </c>
      <c r="C5" s="3" t="s">
        <v>14</v>
      </c>
      <c r="D5" s="2" t="s">
        <v>47</v>
      </c>
      <c r="E5" s="2" t="s">
        <v>48</v>
      </c>
      <c r="F5" s="2" t="s">
        <v>17</v>
      </c>
    </row>
    <row r="6" spans="1:9" ht="107.25" customHeight="1" x14ac:dyDescent="0.2">
      <c r="A6" s="68" t="s">
        <v>26</v>
      </c>
      <c r="B6" s="68" t="s">
        <v>27</v>
      </c>
      <c r="C6" s="13" t="s">
        <v>62</v>
      </c>
      <c r="D6" s="7"/>
      <c r="E6" s="21"/>
      <c r="F6" s="27"/>
      <c r="I6" s="20"/>
    </row>
    <row r="7" spans="1:9" ht="123.75" x14ac:dyDescent="0.2">
      <c r="A7" s="68" t="s">
        <v>26</v>
      </c>
      <c r="B7" s="68" t="s">
        <v>28</v>
      </c>
      <c r="C7" s="36" t="s">
        <v>67</v>
      </c>
      <c r="D7" s="7"/>
      <c r="E7" s="11"/>
      <c r="F7" s="15"/>
      <c r="I7" s="20"/>
    </row>
    <row r="8" spans="1:9" ht="72" x14ac:dyDescent="0.2">
      <c r="A8" s="68" t="s">
        <v>29</v>
      </c>
      <c r="B8" s="68" t="s">
        <v>45</v>
      </c>
      <c r="C8" s="15" t="s">
        <v>63</v>
      </c>
      <c r="D8" s="7">
        <v>80</v>
      </c>
      <c r="E8" s="45">
        <v>80</v>
      </c>
      <c r="F8" s="28"/>
      <c r="I8" s="20"/>
    </row>
    <row r="9" spans="1:9" ht="23.25" x14ac:dyDescent="0.2">
      <c r="A9" s="68"/>
      <c r="B9" s="124" t="s">
        <v>46</v>
      </c>
      <c r="C9" s="75" t="s">
        <v>68</v>
      </c>
      <c r="D9" s="39">
        <v>15</v>
      </c>
      <c r="E9" s="7">
        <v>5</v>
      </c>
      <c r="F9" s="28"/>
      <c r="I9" s="20"/>
    </row>
    <row r="10" spans="1:9" ht="24.75" thickBot="1" x14ac:dyDescent="0.25">
      <c r="A10" s="68"/>
      <c r="B10" s="125"/>
      <c r="C10" s="15" t="s">
        <v>69</v>
      </c>
      <c r="D10" s="62">
        <v>5</v>
      </c>
      <c r="E10" s="66">
        <v>5</v>
      </c>
      <c r="F10" s="28"/>
      <c r="I10" s="20"/>
    </row>
    <row r="11" spans="1:9" ht="12.75" thickBot="1" x14ac:dyDescent="0.25">
      <c r="A11" s="68"/>
      <c r="B11" s="43"/>
      <c r="C11" s="44"/>
      <c r="D11" s="64">
        <f>SUM(D8:D10)</f>
        <v>100</v>
      </c>
      <c r="E11" s="64">
        <f>SUM(E8:E10)</f>
        <v>90</v>
      </c>
      <c r="F11" s="65"/>
      <c r="I11" s="20"/>
    </row>
    <row r="12" spans="1:9" x14ac:dyDescent="0.2">
      <c r="A12" s="68"/>
      <c r="B12" s="40" t="s">
        <v>31</v>
      </c>
      <c r="C12" s="41"/>
      <c r="D12" s="63">
        <f>SUM(D8:D10)</f>
        <v>100</v>
      </c>
      <c r="E12" s="67">
        <v>1047147614</v>
      </c>
      <c r="F12" s="11"/>
      <c r="I12" s="20"/>
    </row>
    <row r="13" spans="1:9" x14ac:dyDescent="0.2">
      <c r="A13" s="5"/>
      <c r="B13" s="127" t="s">
        <v>30</v>
      </c>
      <c r="C13" s="127"/>
      <c r="D13" s="127"/>
      <c r="E13" s="30">
        <v>1070000000</v>
      </c>
      <c r="F13" s="25"/>
      <c r="I13" s="20"/>
    </row>
    <row r="14" spans="1:9" x14ac:dyDescent="0.2">
      <c r="A14" s="5"/>
      <c r="B14" s="127" t="s">
        <v>15</v>
      </c>
      <c r="C14" s="127"/>
      <c r="D14" s="127"/>
      <c r="E14" s="26">
        <f>E13-E12</f>
        <v>22852386</v>
      </c>
      <c r="F14" s="10"/>
      <c r="I14" s="20"/>
    </row>
    <row r="15" spans="1:9" x14ac:dyDescent="0.2">
      <c r="A15" s="5"/>
      <c r="B15" s="127" t="s">
        <v>16</v>
      </c>
      <c r="C15" s="127"/>
      <c r="D15" s="127"/>
      <c r="E15" s="46">
        <f>E12/E13</f>
        <v>0.97864262990654205</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2014-02-28T22:13:32Z</dcterms:modified>
</cp:coreProperties>
</file>